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9440" windowHeight="1560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20" i="1"/>
  <c r="I22" i="1"/>
  <c r="I21" i="1"/>
  <c r="I18" i="1"/>
  <c r="I13" i="1"/>
  <c r="I11" i="1"/>
  <c r="D14" i="1" l="1"/>
  <c r="H6" i="1" l="1"/>
  <c r="I6" i="1" l="1"/>
  <c r="I7" i="1"/>
  <c r="I8" i="1"/>
  <c r="I9" i="1"/>
  <c r="I10" i="1"/>
  <c r="I12" i="1"/>
  <c r="I15" i="1"/>
  <c r="I17" i="1"/>
  <c r="I19" i="1"/>
  <c r="I20" i="1"/>
  <c r="H7" i="1"/>
  <c r="H8" i="1"/>
  <c r="H9" i="1"/>
  <c r="H10" i="1"/>
  <c r="H11" i="1"/>
  <c r="H12" i="1"/>
  <c r="H13" i="1"/>
  <c r="H15" i="1"/>
  <c r="H17" i="1"/>
  <c r="H18" i="1"/>
  <c r="H19" i="1"/>
  <c r="H20" i="1"/>
  <c r="H21" i="1"/>
  <c r="H22" i="1"/>
  <c r="F6" i="1"/>
  <c r="F7" i="1"/>
  <c r="F8" i="1"/>
  <c r="F9" i="1"/>
  <c r="F10" i="1"/>
  <c r="F11" i="1"/>
  <c r="F12" i="1"/>
  <c r="F13" i="1"/>
  <c r="F15" i="1"/>
  <c r="F17" i="1"/>
  <c r="F18" i="1"/>
  <c r="F19" i="1"/>
  <c r="F20" i="1"/>
  <c r="F21" i="1"/>
  <c r="F22" i="1"/>
  <c r="E6" i="1"/>
  <c r="E7" i="1"/>
  <c r="E8" i="1"/>
  <c r="E9" i="1"/>
  <c r="E10" i="1"/>
  <c r="E11" i="1"/>
  <c r="E12" i="1"/>
  <c r="E13" i="1"/>
  <c r="E15" i="1"/>
  <c r="E17" i="1"/>
  <c r="E18" i="1"/>
  <c r="E19" i="1"/>
  <c r="E22" i="1"/>
  <c r="G5" i="1"/>
  <c r="D5" i="1"/>
  <c r="C5" i="1"/>
  <c r="G14" i="1"/>
  <c r="C14" i="1"/>
  <c r="C23" i="1" s="1"/>
  <c r="B14" i="1"/>
  <c r="B5" i="1"/>
  <c r="F14" i="1" l="1"/>
  <c r="I5" i="1"/>
  <c r="B23" i="1"/>
  <c r="G23" i="1"/>
  <c r="H14" i="1"/>
  <c r="I14" i="1"/>
  <c r="E14" i="1"/>
  <c r="H5" i="1"/>
  <c r="F5" i="1"/>
  <c r="D23" i="1"/>
  <c r="E5" i="1"/>
  <c r="E23" i="1" l="1"/>
  <c r="F23" i="1"/>
  <c r="H23" i="1"/>
  <c r="I23" i="1"/>
</calcChain>
</file>

<file path=xl/sharedStrings.xml><?xml version="1.0" encoding="utf-8"?>
<sst xmlns="http://schemas.openxmlformats.org/spreadsheetml/2006/main" count="37" uniqueCount="30">
  <si>
    <t>Наименование доходов</t>
  </si>
  <si>
    <t>Факт на 01.07.25 года</t>
  </si>
  <si>
    <t>% исп. год. уточнен-ного плана</t>
  </si>
  <si>
    <t>Откл. от уточнен-ного год. плана</t>
  </si>
  <si>
    <t>Налоговые и неналоговые доходы, из них</t>
  </si>
  <si>
    <t>Налог на доходы физических лиц</t>
  </si>
  <si>
    <t>Акцизы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</si>
  <si>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</si>
  <si>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</si>
  <si>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</si>
  <si>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</si>
  <si>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</si>
  <si>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</t>
  </si>
  <si>
    <t>Субсидии</t>
  </si>
  <si>
    <t>-</t>
  </si>
  <si>
    <t>Дотации</t>
  </si>
  <si>
    <t>Субвенции</t>
  </si>
  <si>
    <t>Иные межбюджетные трансферты</t>
  </si>
  <si>
    <t>Прочие безвозмездные поступления</t>
  </si>
  <si>
    <t>Доходы бюджета от возврата остатков субсидий, субвенций прошлых лет</t>
  </si>
  <si>
    <t>Перечисления для осуществления возврата излишне уплаченных или излишне взысканных сумм налогов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</si>
  <si>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</si>
  <si>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ИТОГО</t>
  </si>
  <si>
    <t>доходы от оказания платных услуг (работ) и компенсации затрат государства</t>
  </si>
  <si>
    <t>Утвержденный план на 2026 год</t>
  </si>
  <si>
    <t>Факт на 01.07.26 года</t>
  </si>
  <si>
    <t>Откл. 1 пол.2026 г</t>
  </si>
  <si>
    <t>к 1 пол.2025г</t>
  </si>
  <si>
    <t xml:space="preserve">Темп роста в %1пол.2026г к 1 пол.
2025 г
</t>
  </si>
  <si>
    <t>Уточненный план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</si>
</sst>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A4" workbookViewId="0">
      <selection activeCell="B11" sqref="B11"/>
    </sheetView>
  </sheetViews>
  <sheetFormatPr defaultRowHeight="15" x14ac:dyDescent="0.25"/>
  <cols>
    <col min="1" max="1" width="20.28515625" customWidth="1"/>
    <col min="2" max="4" width="14.7109375" customWidth="1"/>
    <col min="5" max="5" width="9.85546875" customWidth="1"/>
    <col min="6" max="8" width="14.7109375" customWidth="1"/>
    <col min="9" max="9" width="9.85546875" customWidth="1"/>
  </cols>
  <sheetData>
    <row r="1" spans="1:9" ht="36" customHeight="1" x14ac:dyDescent="0.25">
      <c r="A1" s="20" t="s">
        <v>0</v>
      </c>
      <c r="B1" s="17" t="s">
        <v>24</v>
      </c>
      <c r="C1" s="14" t="s">
        <v>29</v>
      </c>
      <c r="D1" s="14" t="s">
        <v>25</v>
      </c>
      <c r="E1" s="17" t="s">
        <v>2</v>
      </c>
      <c r="F1" s="17" t="s">
        <v>3</v>
      </c>
      <c r="G1" s="14" t="s">
        <v>1</v>
      </c>
      <c r="H1" s="1" t="s">
        <v>26</v>
      </c>
      <c r="I1" s="17" t="s">
        <v>28</v>
      </c>
    </row>
    <row r="2" spans="1:9" x14ac:dyDescent="0.25">
      <c r="A2" s="21"/>
      <c r="B2" s="23"/>
      <c r="C2" s="15"/>
      <c r="D2" s="15"/>
      <c r="E2" s="23"/>
      <c r="F2" s="23"/>
      <c r="G2" s="15"/>
      <c r="H2" s="2" t="s">
        <v>27</v>
      </c>
      <c r="I2" s="18"/>
    </row>
    <row r="3" spans="1:9" ht="33.75" customHeight="1" thickBot="1" x14ac:dyDescent="0.3">
      <c r="A3" s="22"/>
      <c r="B3" s="24"/>
      <c r="C3" s="16"/>
      <c r="D3" s="16"/>
      <c r="E3" s="24"/>
      <c r="F3" s="24"/>
      <c r="G3" s="16"/>
      <c r="H3" s="3"/>
      <c r="I3" s="19"/>
    </row>
    <row r="4" spans="1:9" ht="15.75" thickBot="1" x14ac:dyDescent="0.3">
      <c r="A4" s="5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</row>
    <row r="5" spans="1:9" ht="40.5" customHeight="1" thickBot="1" x14ac:dyDescent="0.3">
      <c r="A5" s="6" t="s">
        <v>4</v>
      </c>
      <c r="B5" s="9">
        <f>B6+B7+B8+B9+B10+B12+B13</f>
        <v>119339.8</v>
      </c>
      <c r="C5" s="9">
        <f>C6+C7+C8+C9+C10+C12+C13+C11</f>
        <v>119339.8</v>
      </c>
      <c r="D5" s="9">
        <f>D6+D7+D8+D9+D10+D12+D13+D11</f>
        <v>40840.639759999991</v>
      </c>
      <c r="E5" s="9">
        <f>D5/C5*100</f>
        <v>34.222145302740572</v>
      </c>
      <c r="F5" s="9">
        <f>D5-C5</f>
        <v>-78499.160240000012</v>
      </c>
      <c r="G5" s="9">
        <f t="shared" ref="G5" si="0">G6+G7+G8+G9+G10+G12+G13+G11</f>
        <v>42233.248680000004</v>
      </c>
      <c r="H5" s="9">
        <f>D5-G5</f>
        <v>-1392.6089200000133</v>
      </c>
      <c r="I5" s="9">
        <f>D5/G5*100</f>
        <v>96.70257684756443</v>
      </c>
    </row>
    <row r="6" spans="1:9" ht="31.5" customHeight="1" thickBot="1" x14ac:dyDescent="0.3">
      <c r="A6" s="7" t="s">
        <v>5</v>
      </c>
      <c r="B6" s="12">
        <v>69706</v>
      </c>
      <c r="C6" s="12">
        <v>69706</v>
      </c>
      <c r="D6" s="13">
        <v>27955.438610000001</v>
      </c>
      <c r="E6" s="9">
        <f t="shared" ref="E6:E23" si="1">D6/C6*100</f>
        <v>40.104780951424559</v>
      </c>
      <c r="F6" s="9">
        <f t="shared" ref="F6:F23" si="2">D6-C6</f>
        <v>-41750.561390000003</v>
      </c>
      <c r="G6" s="12">
        <v>25911.287479999999</v>
      </c>
      <c r="H6" s="9">
        <f t="shared" ref="H6:H23" si="3">D6-G6</f>
        <v>2044.151130000002</v>
      </c>
      <c r="I6" s="9">
        <f t="shared" ref="I6:I23" si="4">D6/G6*100</f>
        <v>107.88903728376218</v>
      </c>
    </row>
    <row r="7" spans="1:9" ht="15.75" thickBot="1" x14ac:dyDescent="0.3">
      <c r="A7" s="7" t="s">
        <v>6</v>
      </c>
      <c r="B7" s="12">
        <v>7107.1</v>
      </c>
      <c r="C7" s="12">
        <v>7107.1</v>
      </c>
      <c r="D7" s="13">
        <v>3156.0581900000002</v>
      </c>
      <c r="E7" s="9">
        <f t="shared" si="1"/>
        <v>44.40711668613077</v>
      </c>
      <c r="F7" s="9">
        <f t="shared" si="2"/>
        <v>-3951.0418100000002</v>
      </c>
      <c r="G7" s="12">
        <v>2694.32654</v>
      </c>
      <c r="H7" s="9">
        <f t="shared" si="3"/>
        <v>461.73165000000017</v>
      </c>
      <c r="I7" s="9">
        <f t="shared" si="4"/>
        <v>117.13718226596245</v>
      </c>
    </row>
    <row r="8" spans="1:9" ht="41.25" customHeight="1" thickBot="1" x14ac:dyDescent="0.3">
      <c r="A8" s="7" t="s">
        <v>7</v>
      </c>
      <c r="B8" s="12">
        <v>21180</v>
      </c>
      <c r="C8" s="12">
        <v>21180</v>
      </c>
      <c r="D8" s="13">
        <v>883.77242000000001</v>
      </c>
      <c r="E8" s="9">
        <f t="shared" si="1"/>
        <v>4.1726743153918795</v>
      </c>
      <c r="F8" s="9">
        <f t="shared" si="2"/>
        <v>-20296.227579999999</v>
      </c>
      <c r="G8" s="12">
        <v>561.61537999999996</v>
      </c>
      <c r="H8" s="9">
        <f t="shared" si="3"/>
        <v>322.15704000000005</v>
      </c>
      <c r="I8" s="9">
        <f t="shared" si="4"/>
        <v>157.36257436539577</v>
      </c>
    </row>
    <row r="9" spans="1:9" ht="15.75" thickBot="1" x14ac:dyDescent="0.3">
      <c r="A9" s="7" t="s">
        <v>8</v>
      </c>
      <c r="B9" s="12">
        <v>12916</v>
      </c>
      <c r="C9" s="12">
        <v>12916</v>
      </c>
      <c r="D9" s="13">
        <v>4615.4387200000001</v>
      </c>
      <c r="E9" s="9">
        <f t="shared" si="1"/>
        <v>35.734273149581917</v>
      </c>
      <c r="F9" s="9">
        <f t="shared" si="2"/>
        <v>-8300.5612799999999</v>
      </c>
      <c r="G9" s="12">
        <v>3346.44436</v>
      </c>
      <c r="H9" s="9">
        <f t="shared" si="3"/>
        <v>1268.9943600000001</v>
      </c>
      <c r="I9" s="9">
        <f t="shared" si="4"/>
        <v>137.92067709740735</v>
      </c>
    </row>
    <row r="10" spans="1:9" ht="96.75" customHeight="1" thickBot="1" x14ac:dyDescent="0.3">
      <c r="A10" s="7" t="s">
        <v>9</v>
      </c>
      <c r="B10" s="12">
        <v>7655.9</v>
      </c>
      <c r="C10" s="12">
        <v>7655.9</v>
      </c>
      <c r="D10" s="13">
        <v>3857.24127</v>
      </c>
      <c r="E10" s="9">
        <f t="shared" si="1"/>
        <v>50.382597343225491</v>
      </c>
      <c r="F10" s="9">
        <f t="shared" si="2"/>
        <v>-3798.6587299999997</v>
      </c>
      <c r="G10" s="12">
        <v>2894.9565200000002</v>
      </c>
      <c r="H10" s="9">
        <f t="shared" si="3"/>
        <v>962.2847499999998</v>
      </c>
      <c r="I10" s="9">
        <f t="shared" si="4"/>
        <v>133.24004154646164</v>
      </c>
    </row>
    <row r="11" spans="1:9" ht="75.75" customHeight="1" thickBot="1" x14ac:dyDescent="0.3">
      <c r="A11" s="11" t="s">
        <v>23</v>
      </c>
      <c r="B11" s="12">
        <v>0</v>
      </c>
      <c r="C11" s="12">
        <v>0</v>
      </c>
      <c r="D11" s="13">
        <v>28.258479999999999</v>
      </c>
      <c r="E11" s="9" t="e">
        <f t="shared" si="1"/>
        <v>#DIV/0!</v>
      </c>
      <c r="F11" s="9">
        <f t="shared" si="2"/>
        <v>28.258479999999999</v>
      </c>
      <c r="G11" s="12">
        <v>5929.8566000000001</v>
      </c>
      <c r="H11" s="9">
        <f t="shared" si="3"/>
        <v>-5901.5981199999997</v>
      </c>
      <c r="I11" s="9">
        <f>D11/G11*100</f>
        <v>0.47654575660396237</v>
      </c>
    </row>
    <row r="12" spans="1:9" ht="57.75" customHeight="1" thickBot="1" x14ac:dyDescent="0.3">
      <c r="A12" s="7" t="s">
        <v>10</v>
      </c>
      <c r="B12" s="12">
        <v>0</v>
      </c>
      <c r="C12" s="12">
        <v>0</v>
      </c>
      <c r="D12" s="13">
        <v>143.29051000000001</v>
      </c>
      <c r="E12" s="9" t="e">
        <f t="shared" si="1"/>
        <v>#DIV/0!</v>
      </c>
      <c r="F12" s="9">
        <f t="shared" si="2"/>
        <v>143.29051000000001</v>
      </c>
      <c r="G12" s="12">
        <v>328.75008000000003</v>
      </c>
      <c r="H12" s="9">
        <f t="shared" si="3"/>
        <v>-185.45957000000001</v>
      </c>
      <c r="I12" s="9">
        <f t="shared" si="4"/>
        <v>43.58645631356196</v>
      </c>
    </row>
    <row r="13" spans="1:9" ht="33.75" customHeight="1" thickBot="1" x14ac:dyDescent="0.3">
      <c r="A13" s="7" t="s">
        <v>11</v>
      </c>
      <c r="B13" s="12">
        <v>774.8</v>
      </c>
      <c r="C13" s="12">
        <v>774.8</v>
      </c>
      <c r="D13" s="13">
        <v>201.14156</v>
      </c>
      <c r="E13" s="9">
        <f t="shared" si="1"/>
        <v>25.960449148167271</v>
      </c>
      <c r="F13" s="9">
        <f t="shared" si="2"/>
        <v>-573.65843999999993</v>
      </c>
      <c r="G13" s="12">
        <v>566.01171999999997</v>
      </c>
      <c r="H13" s="9">
        <f t="shared" si="3"/>
        <v>-364.87015999999994</v>
      </c>
      <c r="I13" s="9">
        <f>D13/G13*100</f>
        <v>35.536642244793093</v>
      </c>
    </row>
    <row r="14" spans="1:9" ht="32.25" customHeight="1" thickBot="1" x14ac:dyDescent="0.3">
      <c r="A14" s="6" t="s">
        <v>12</v>
      </c>
      <c r="B14" s="9">
        <f>SUM(B15:B22)</f>
        <v>83912.26989000001</v>
      </c>
      <c r="C14" s="9">
        <f t="shared" ref="C14:D14" si="5">SUM(C15:C22)</f>
        <v>132607.87985999999</v>
      </c>
      <c r="D14" s="10">
        <f t="shared" si="5"/>
        <v>11417.89956</v>
      </c>
      <c r="E14" s="9">
        <f t="shared" si="1"/>
        <v>8.6102723096503624</v>
      </c>
      <c r="F14" s="9">
        <f t="shared" si="2"/>
        <v>-121189.98029999998</v>
      </c>
      <c r="G14" s="9">
        <f t="shared" ref="G14" si="6">SUM(G15:G22)</f>
        <v>12253.787130000002</v>
      </c>
      <c r="H14" s="9">
        <f t="shared" si="3"/>
        <v>-835.8875700000026</v>
      </c>
      <c r="I14" s="9">
        <f t="shared" si="4"/>
        <v>93.178536878990144</v>
      </c>
    </row>
    <row r="15" spans="1:9" ht="15.75" thickBot="1" x14ac:dyDescent="0.3">
      <c r="A15" s="7" t="s">
        <v>13</v>
      </c>
      <c r="B15" s="12">
        <v>78179.090030000007</v>
      </c>
      <c r="C15" s="12">
        <v>126924.7</v>
      </c>
      <c r="D15" s="13">
        <v>9684.2199099999998</v>
      </c>
      <c r="E15" s="9">
        <f t="shared" si="1"/>
        <v>7.6298938740843978</v>
      </c>
      <c r="F15" s="9">
        <f t="shared" si="2"/>
        <v>-117240.48009</v>
      </c>
      <c r="G15" s="12">
        <v>14815.640520000001</v>
      </c>
      <c r="H15" s="9">
        <f t="shared" si="3"/>
        <v>-5131.420610000001</v>
      </c>
      <c r="I15" s="9">
        <f t="shared" si="4"/>
        <v>65.364841276534975</v>
      </c>
    </row>
    <row r="16" spans="1:9" ht="15.75" thickBot="1" x14ac:dyDescent="0.3">
      <c r="A16" s="7" t="s">
        <v>15</v>
      </c>
      <c r="B16" s="12" t="s">
        <v>14</v>
      </c>
      <c r="C16" s="12" t="s">
        <v>14</v>
      </c>
      <c r="D16" s="13" t="s">
        <v>14</v>
      </c>
      <c r="E16" s="9" t="s">
        <v>14</v>
      </c>
      <c r="F16" s="9" t="s">
        <v>14</v>
      </c>
      <c r="G16" s="12" t="s">
        <v>14</v>
      </c>
      <c r="H16" s="9" t="s">
        <v>14</v>
      </c>
      <c r="I16" s="9" t="s">
        <v>14</v>
      </c>
    </row>
    <row r="17" spans="1:9" ht="15.75" thickBot="1" x14ac:dyDescent="0.3">
      <c r="A17" s="7" t="s">
        <v>16</v>
      </c>
      <c r="B17" s="12">
        <v>3359.6260000000002</v>
      </c>
      <c r="C17" s="12">
        <v>3359.6260000000002</v>
      </c>
      <c r="D17" s="13">
        <v>1509.39482</v>
      </c>
      <c r="E17" s="9">
        <f t="shared" si="1"/>
        <v>44.927465735769395</v>
      </c>
      <c r="F17" s="9">
        <f t="shared" si="2"/>
        <v>-1850.2311800000002</v>
      </c>
      <c r="G17" s="12">
        <v>1222.8444999999999</v>
      </c>
      <c r="H17" s="9">
        <f t="shared" si="3"/>
        <v>286.55032000000006</v>
      </c>
      <c r="I17" s="9">
        <f t="shared" si="4"/>
        <v>123.43309554076582</v>
      </c>
    </row>
    <row r="18" spans="1:9" ht="38.25" customHeight="1" thickBot="1" x14ac:dyDescent="0.3">
      <c r="A18" s="7" t="s">
        <v>17</v>
      </c>
      <c r="B18" s="12">
        <v>2323.55386</v>
      </c>
      <c r="C18" s="12">
        <v>2323.55386</v>
      </c>
      <c r="D18" s="13">
        <v>423.19499999999999</v>
      </c>
      <c r="E18" s="9">
        <f t="shared" si="1"/>
        <v>18.213264055777042</v>
      </c>
      <c r="F18" s="9">
        <f t="shared" si="2"/>
        <v>-1900.35886</v>
      </c>
      <c r="G18" s="12">
        <v>1942.79775</v>
      </c>
      <c r="H18" s="9">
        <f t="shared" si="3"/>
        <v>-1519.60275</v>
      </c>
      <c r="I18" s="9">
        <f>D18/G18*100</f>
        <v>21.782761484050514</v>
      </c>
    </row>
    <row r="19" spans="1:9" ht="48" customHeight="1" thickBot="1" x14ac:dyDescent="0.3">
      <c r="A19" s="7" t="s">
        <v>18</v>
      </c>
      <c r="B19" s="12">
        <v>50</v>
      </c>
      <c r="C19" s="12">
        <v>0</v>
      </c>
      <c r="D19" s="13">
        <v>0</v>
      </c>
      <c r="E19" s="9" t="e">
        <f t="shared" si="1"/>
        <v>#DIV/0!</v>
      </c>
      <c r="F19" s="9">
        <f t="shared" si="2"/>
        <v>0</v>
      </c>
      <c r="G19" s="12">
        <v>40.499670000000002</v>
      </c>
      <c r="H19" s="9">
        <f t="shared" si="3"/>
        <v>-40.499670000000002</v>
      </c>
      <c r="I19" s="9">
        <f t="shared" si="4"/>
        <v>0</v>
      </c>
    </row>
    <row r="20" spans="1:9" ht="66.75" customHeight="1" thickBot="1" x14ac:dyDescent="0.3">
      <c r="A20" s="7" t="s">
        <v>19</v>
      </c>
      <c r="B20" s="12">
        <v>0</v>
      </c>
      <c r="C20" s="12">
        <v>0</v>
      </c>
      <c r="D20" s="13">
        <v>0</v>
      </c>
      <c r="E20" s="9" t="e">
        <f>D20/C20*100</f>
        <v>#DIV/0!</v>
      </c>
      <c r="F20" s="9">
        <f t="shared" si="2"/>
        <v>0</v>
      </c>
      <c r="G20" s="12">
        <v>0</v>
      </c>
      <c r="H20" s="9">
        <f t="shared" si="3"/>
        <v>0</v>
      </c>
      <c r="I20" s="9" t="e">
        <f t="shared" si="4"/>
        <v>#DIV/0!</v>
      </c>
    </row>
    <row r="21" spans="1:9" ht="91.5" customHeight="1" thickBot="1" x14ac:dyDescent="0.3">
      <c r="A21" s="7" t="s">
        <v>20</v>
      </c>
      <c r="B21" s="12">
        <v>0</v>
      </c>
      <c r="C21" s="12">
        <v>0</v>
      </c>
      <c r="D21" s="13">
        <v>0</v>
      </c>
      <c r="E21" s="9" t="e">
        <f>D21/C21*100</f>
        <v>#DIV/0!</v>
      </c>
      <c r="F21" s="9">
        <f t="shared" si="2"/>
        <v>0</v>
      </c>
      <c r="G21" s="12">
        <v>0</v>
      </c>
      <c r="H21" s="9">
        <f t="shared" si="3"/>
        <v>0</v>
      </c>
      <c r="I21" s="9" t="e">
        <f>D21/G21*100</f>
        <v>#DIV/0!</v>
      </c>
    </row>
    <row r="22" spans="1:9" ht="108.75" customHeight="1" thickBot="1" x14ac:dyDescent="0.3">
      <c r="A22" s="7" t="s">
        <v>21</v>
      </c>
      <c r="B22" s="12">
        <v>0</v>
      </c>
      <c r="C22" s="12">
        <v>0</v>
      </c>
      <c r="D22" s="13">
        <v>-198.91016999999999</v>
      </c>
      <c r="E22" s="9" t="e">
        <f t="shared" si="1"/>
        <v>#DIV/0!</v>
      </c>
      <c r="F22" s="9">
        <f t="shared" si="2"/>
        <v>-198.91016999999999</v>
      </c>
      <c r="G22" s="12">
        <v>-5767.9953100000002</v>
      </c>
      <c r="H22" s="9">
        <f t="shared" si="3"/>
        <v>5569.0851400000001</v>
      </c>
      <c r="I22" s="9">
        <f>D22/G22*100</f>
        <v>3.4485147665628038</v>
      </c>
    </row>
    <row r="23" spans="1:9" ht="15.75" thickBot="1" x14ac:dyDescent="0.3">
      <c r="A23" s="8" t="s">
        <v>22</v>
      </c>
      <c r="B23" s="10">
        <f>B5+B14</f>
        <v>203252.06989000001</v>
      </c>
      <c r="C23" s="10">
        <f t="shared" ref="C23:D23" si="7">C5+C14</f>
        <v>251947.67985999997</v>
      </c>
      <c r="D23" s="10">
        <f t="shared" si="7"/>
        <v>52258.539319999989</v>
      </c>
      <c r="E23" s="9">
        <f t="shared" si="1"/>
        <v>20.741822012029857</v>
      </c>
      <c r="F23" s="9">
        <f t="shared" si="2"/>
        <v>-199689.14053999999</v>
      </c>
      <c r="G23" s="10">
        <f t="shared" ref="G23" si="8">G5+G14</f>
        <v>54487.035810000008</v>
      </c>
      <c r="H23" s="9">
        <f t="shared" si="3"/>
        <v>-2228.4964900000195</v>
      </c>
      <c r="I23" s="9">
        <f t="shared" si="4"/>
        <v>95.910042715902293</v>
      </c>
    </row>
  </sheetData>
  <mergeCells count="8">
    <mergeCell ref="G1:G3"/>
    <mergeCell ref="I1:I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2026-07-21T13:13:05Z</dcterms:modified>
</cp:coreProperties>
</file>